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C38" i="17"/>
  <c r="I16" i="2"/>
  <c r="C37" i="17"/>
  <c r="C36"/>
  <c r="C35"/>
  <c r="J26" i="20"/>
  <c r="G40" i="19"/>
  <c r="G41"/>
  <c r="C39"/>
  <c r="D41" i="20"/>
  <c r="G41" s="1"/>
  <c r="J19" i="19"/>
  <c r="D40" i="20"/>
  <c r="G40"/>
  <c r="J18"/>
  <c r="C39"/>
  <c r="D39" s="1"/>
  <c r="G39" s="1"/>
  <c r="C38"/>
  <c r="D38"/>
  <c r="G38" s="1"/>
  <c r="C37"/>
  <c r="D37" s="1"/>
  <c r="G37" s="1"/>
  <c r="C36"/>
  <c r="D36"/>
  <c r="G36" s="1"/>
  <c r="G42" i="17"/>
  <c r="D41"/>
  <c r="G41"/>
  <c r="D40"/>
  <c r="G40"/>
  <c r="D39"/>
  <c r="G39"/>
  <c r="D38"/>
  <c r="G38"/>
  <c r="D37"/>
  <c r="G37"/>
  <c r="J19"/>
  <c r="D36"/>
  <c r="G36"/>
  <c r="D35"/>
  <c r="G35"/>
  <c r="C18" i="19"/>
  <c r="C19"/>
  <c r="C20"/>
  <c r="C21"/>
  <c r="C22"/>
  <c r="C23"/>
  <c r="C24"/>
  <c r="C25"/>
  <c r="D25"/>
  <c r="G25" s="1"/>
  <c r="C26"/>
  <c r="C27"/>
  <c r="D27"/>
  <c r="G27" s="1"/>
  <c r="C28"/>
  <c r="C29"/>
  <c r="C30"/>
  <c r="C31"/>
  <c r="D31"/>
  <c r="G31" s="1"/>
  <c r="C32"/>
  <c r="C33"/>
  <c r="D33"/>
  <c r="G33" s="1"/>
  <c r="C34"/>
  <c r="C35"/>
  <c r="D35"/>
  <c r="G35" s="1"/>
  <c r="C36"/>
  <c r="D36" s="1"/>
  <c r="C37"/>
  <c r="D37"/>
  <c r="G37" s="1"/>
  <c r="C38"/>
  <c r="D38" s="1"/>
  <c r="G38" s="1"/>
  <c r="D39"/>
  <c r="G39"/>
  <c r="C17"/>
  <c r="C18" i="17"/>
  <c r="D18" s="1"/>
  <c r="C19"/>
  <c r="C20"/>
  <c r="D20"/>
  <c r="G20" s="1"/>
  <c r="C21"/>
  <c r="C22"/>
  <c r="D22"/>
  <c r="G22" s="1"/>
  <c r="C23"/>
  <c r="C24"/>
  <c r="D24"/>
  <c r="G24" s="1"/>
  <c r="C25"/>
  <c r="C26"/>
  <c r="D26" s="1"/>
  <c r="G26" s="1"/>
  <c r="C27"/>
  <c r="C28"/>
  <c r="D28" s="1"/>
  <c r="G28" s="1"/>
  <c r="C29"/>
  <c r="C30"/>
  <c r="D30" s="1"/>
  <c r="G30" s="1"/>
  <c r="C31"/>
  <c r="C32"/>
  <c r="D32"/>
  <c r="G32" s="1"/>
  <c r="C33"/>
  <c r="D33" s="1"/>
  <c r="G33" s="1"/>
  <c r="C34"/>
  <c r="D34"/>
  <c r="G34" s="1"/>
  <c r="C17"/>
  <c r="C17" i="20"/>
  <c r="D17"/>
  <c r="C18"/>
  <c r="C19"/>
  <c r="D19" s="1"/>
  <c r="C20"/>
  <c r="C21"/>
  <c r="D21" s="1"/>
  <c r="G21" s="1"/>
  <c r="C22"/>
  <c r="C23"/>
  <c r="D23" s="1"/>
  <c r="G23" s="1"/>
  <c r="C24"/>
  <c r="C25"/>
  <c r="D25" s="1"/>
  <c r="G25" s="1"/>
  <c r="C26"/>
  <c r="C27"/>
  <c r="D27" s="1"/>
  <c r="G27" s="1"/>
  <c r="C28"/>
  <c r="C29"/>
  <c r="D29" s="1"/>
  <c r="G29" s="1"/>
  <c r="C30"/>
  <c r="C31"/>
  <c r="D31"/>
  <c r="G31" s="1"/>
  <c r="C32"/>
  <c r="C33"/>
  <c r="D33"/>
  <c r="G33" s="1"/>
  <c r="C34"/>
  <c r="C35"/>
  <c r="D35"/>
  <c r="G35" s="1"/>
  <c r="C16"/>
  <c r="D34"/>
  <c r="G34"/>
  <c r="D34" i="19"/>
  <c r="G34"/>
  <c r="J27" i="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31"/>
  <c r="G31" s="1"/>
  <c r="D32" i="19"/>
  <c r="G32" s="1"/>
  <c r="D29" i="17"/>
  <c r="G29" s="1"/>
  <c r="D27"/>
  <c r="G27" s="1"/>
  <c r="D25"/>
  <c r="G25" s="1"/>
  <c r="D23"/>
  <c r="G23" s="1"/>
  <c r="D32" i="20"/>
  <c r="G32" s="1"/>
  <c r="D30"/>
  <c r="G30" s="1"/>
  <c r="D28"/>
  <c r="G28" s="1"/>
  <c r="D26"/>
  <c r="G26" s="1"/>
  <c r="I17" i="2"/>
  <c r="D21" i="17"/>
  <c r="G21"/>
  <c r="D19"/>
  <c r="G19"/>
  <c r="D17"/>
  <c r="G17"/>
  <c r="A16" i="20"/>
  <c r="A17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/>
  <c r="D30" i="19"/>
  <c r="G30"/>
  <c r="J26"/>
  <c r="D16" i="17"/>
  <c r="D15" i="20"/>
  <c r="G15"/>
  <c r="D16"/>
  <c r="G16" s="1"/>
  <c r="D18"/>
  <c r="G18" s="1"/>
  <c r="D20"/>
  <c r="G20" s="1"/>
  <c r="D22"/>
  <c r="G22" s="1"/>
  <c r="D24"/>
  <c r="G24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/>
  <c r="D18"/>
  <c r="G18"/>
  <c r="D19"/>
  <c r="G19"/>
  <c r="D20"/>
  <c r="G20"/>
  <c r="D21"/>
  <c r="G21"/>
  <c r="D22"/>
  <c r="G22"/>
  <c r="D23"/>
  <c r="G23"/>
  <c r="D24"/>
  <c r="G24"/>
  <c r="D26"/>
  <c r="G26"/>
  <c r="D28"/>
  <c r="G28"/>
  <c r="D29"/>
  <c r="G29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1"/>
  <c r="J29" s="1"/>
  <c r="J29" i="17"/>
  <c r="F11" i="2"/>
  <c r="H20"/>
  <c r="F12"/>
  <c r="H21"/>
  <c r="C13"/>
  <c r="C12"/>
  <c r="C11"/>
  <c r="G16" i="17"/>
  <c r="J21"/>
  <c r="J30" s="1"/>
  <c r="J30" i="20"/>
  <c r="D13" i="2"/>
  <c r="J30" i="19"/>
  <c r="D12" i="2"/>
  <c r="J31" i="17"/>
  <c r="D11" i="2"/>
  <c r="J20" i="20"/>
  <c r="J29"/>
  <c r="B13" i="2" s="1"/>
  <c r="G17" i="20"/>
  <c r="J31"/>
  <c r="E13" i="2" s="1"/>
  <c r="B11" l="1"/>
  <c r="J32" i="17"/>
  <c r="E11" i="2" s="1"/>
  <c r="G19" i="20"/>
  <c r="F11"/>
  <c r="G13" i="2" s="1"/>
  <c r="I22" s="1"/>
  <c r="G18" i="17"/>
  <c r="F12"/>
  <c r="G11" i="2" s="1"/>
  <c r="I20" s="1"/>
  <c r="J31" i="19"/>
  <c r="E12" i="2" s="1"/>
  <c r="B12"/>
  <c r="G36" i="19"/>
  <c r="F12"/>
  <c r="G12" i="2" s="1"/>
  <c r="I21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<sst xmlns="http://schemas.openxmlformats.org/spreadsheetml/2006/main" count="104" uniqueCount="53">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</sst>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Punto1!$E$16:$E$38</c:f>
              <c:numCache>
                <c:formatCode>0.0</c:formatCode>
                <c:ptCount val="23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</c:numCache>
            </c:numRef>
          </c:xVal>
          <c:yVal>
            <c:numRef>
              <c:f>Punto1!$D$16:$D$38</c:f>
              <c:numCache>
                <c:formatCode>0.000</c:formatCode>
                <c:ptCount val="23"/>
                <c:pt idx="0">
                  <c:v>0</c:v>
                </c:pt>
                <c:pt idx="1">
                  <c:v>0.43201841128316038</c:v>
                </c:pt>
                <c:pt idx="2">
                  <c:v>0.84704853227168664</c:v>
                </c:pt>
                <c:pt idx="3">
                  <c:v>1.34113200963898</c:v>
                </c:pt>
                <c:pt idx="4">
                  <c:v>1.8055704783642359</c:v>
                </c:pt>
                <c:pt idx="5">
                  <c:v>1.9834405302164613</c:v>
                </c:pt>
                <c:pt idx="6">
                  <c:v>2.0328488779531906</c:v>
                </c:pt>
                <c:pt idx="7">
                  <c:v>1.9043871738376943</c:v>
                </c:pt>
                <c:pt idx="8">
                  <c:v>1.775925469722198</c:v>
                </c:pt>
                <c:pt idx="9">
                  <c:v>1.6672271047013936</c:v>
                </c:pt>
                <c:pt idx="10">
                  <c:v>1.5980554178699726</c:v>
                </c:pt>
                <c:pt idx="11">
                  <c:v>1.4992387223965138</c:v>
                </c:pt>
                <c:pt idx="12">
                  <c:v>1.4399487051124387</c:v>
                </c:pt>
                <c:pt idx="13">
                  <c:v>1.3608953487336715</c:v>
                </c:pt>
                <c:pt idx="14">
                  <c:v>1.3016053314495963</c:v>
                </c:pt>
                <c:pt idx="15">
                  <c:v>1.2620786532602131</c:v>
                </c:pt>
                <c:pt idx="16">
                  <c:v>1.2225519750708296</c:v>
                </c:pt>
                <c:pt idx="17">
                  <c:v>1.1731436273341005</c:v>
                </c:pt>
                <c:pt idx="18">
                  <c:v>1.1434986186920624</c:v>
                </c:pt>
                <c:pt idx="19">
                  <c:v>1.1434986186920624</c:v>
                </c:pt>
                <c:pt idx="20">
                  <c:v>1.1138536100500249</c:v>
                </c:pt>
                <c:pt idx="21">
                  <c:v>1.1039719405026793</c:v>
                </c:pt>
                <c:pt idx="22">
                  <c:v>1.1039719405026793</c:v>
                </c:pt>
              </c:numCache>
            </c:numRef>
          </c:yVal>
          <c:smooth val="1"/>
        </c:ser>
        <c:axId val="60521472"/>
        <c:axId val="60687872"/>
      </c:scatterChart>
      <c:valAx>
        <c:axId val="605214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6"/>
              <c:y val="0.917736265725404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0687872"/>
        <c:crosses val="autoZero"/>
        <c:crossBetween val="midCat"/>
        <c:majorUnit val="1"/>
      </c:valAx>
      <c:valAx>
        <c:axId val="606878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0521472"/>
        <c:crossesAt val="0"/>
        <c:crossBetween val="midCat"/>
        <c:majorUnit val="0.1"/>
        <c:minorUnit val="2.5346976472419524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3999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Punto2!$E$16:$E$39</c:f>
              <c:numCache>
                <c:formatCode>0.0</c:formatCode>
                <c:ptCount val="24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</c:numCache>
            </c:numRef>
          </c:xVal>
          <c:yVal>
            <c:numRef>
              <c:f>Punto2!$D$16:$D$39</c:f>
              <c:numCache>
                <c:formatCode>0.000</c:formatCode>
                <c:ptCount val="24"/>
                <c:pt idx="0">
                  <c:v>0</c:v>
                </c:pt>
                <c:pt idx="1">
                  <c:v>0.61977013268273184</c:v>
                </c:pt>
                <c:pt idx="2">
                  <c:v>1.0940902709553335</c:v>
                </c:pt>
                <c:pt idx="3">
                  <c:v>1.5387654005858973</c:v>
                </c:pt>
                <c:pt idx="4">
                  <c:v>1.9043871738376943</c:v>
                </c:pt>
                <c:pt idx="5">
                  <c:v>2.1316655734266496</c:v>
                </c:pt>
                <c:pt idx="6">
                  <c:v>2.3292989643735664</c:v>
                </c:pt>
                <c:pt idx="7">
                  <c:v>2.4182339902996794</c:v>
                </c:pt>
                <c:pt idx="8">
                  <c:v>2.497287346678446</c:v>
                </c:pt>
                <c:pt idx="9">
                  <c:v>2.5565773639625213</c:v>
                </c:pt>
                <c:pt idx="10">
                  <c:v>2.576340703057213</c:v>
                </c:pt>
                <c:pt idx="11">
                  <c:v>2.4775240075837544</c:v>
                </c:pt>
                <c:pt idx="12">
                  <c:v>2.2798906166368376</c:v>
                </c:pt>
                <c:pt idx="13">
                  <c:v>2.0822572256899199</c:v>
                </c:pt>
                <c:pt idx="14">
                  <c:v>1.9834405302164613</c:v>
                </c:pt>
                <c:pt idx="15">
                  <c:v>1.8450971565536192</c:v>
                </c:pt>
                <c:pt idx="16">
                  <c:v>1.6079370874173182</c:v>
                </c:pt>
                <c:pt idx="17">
                  <c:v>1.4597120442071303</c:v>
                </c:pt>
                <c:pt idx="18" formatCode="0.0000">
                  <c:v>1.3707770182810175</c:v>
                </c:pt>
                <c:pt idx="19" formatCode="0.0000">
                  <c:v>1.3114870009969424</c:v>
                </c:pt>
                <c:pt idx="20" formatCode="0.0000">
                  <c:v>1.2719603228075591</c:v>
                </c:pt>
                <c:pt idx="21" formatCode="0.0000">
                  <c:v>1.2324336446181756</c:v>
                </c:pt>
                <c:pt idx="22" formatCode="0.0000">
                  <c:v>1.1929069664287919</c:v>
                </c:pt>
                <c:pt idx="23">
                  <c:v>1.1830252968814461</c:v>
                </c:pt>
              </c:numCache>
            </c:numRef>
          </c:yVal>
          <c:smooth val="1"/>
        </c:ser>
        <c:axId val="60814464"/>
        <c:axId val="60816768"/>
      </c:scatterChart>
      <c:valAx>
        <c:axId val="6081446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5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0816768"/>
        <c:crosses val="autoZero"/>
        <c:crossBetween val="midCat"/>
        <c:majorUnit val="1"/>
        <c:minorUnit val="1"/>
      </c:valAx>
      <c:valAx>
        <c:axId val="608167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31E-2"/>
              <c:y val="0.3038875095568009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081446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9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Punto3!$E$15:$E$39</c:f>
              <c:numCache>
                <c:formatCode>0.0</c:formatCode>
                <c:ptCount val="25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Punto3!$D$15:$D$39</c:f>
              <c:numCache>
                <c:formatCode>0.000</c:formatCode>
                <c:ptCount val="25"/>
                <c:pt idx="0">
                  <c:v>0</c:v>
                </c:pt>
                <c:pt idx="1">
                  <c:v>0.79764018453495744</c:v>
                </c:pt>
                <c:pt idx="2">
                  <c:v>1.5387654005858973</c:v>
                </c:pt>
                <c:pt idx="3">
                  <c:v>1.8352154870062733</c:v>
                </c:pt>
                <c:pt idx="4">
                  <c:v>2.1810739211633785</c:v>
                </c:pt>
                <c:pt idx="5">
                  <c:v>2.5269323553204837</c:v>
                </c:pt>
                <c:pt idx="6">
                  <c:v>2.7542107549094386</c:v>
                </c:pt>
                <c:pt idx="7">
                  <c:v>2.9221991372143186</c:v>
                </c:pt>
                <c:pt idx="8">
                  <c:v>3.0308975022351232</c:v>
                </c:pt>
                <c:pt idx="9">
                  <c:v>3.090187519519199</c:v>
                </c:pt>
                <c:pt idx="10">
                  <c:v>3.1593592063506195</c:v>
                </c:pt>
                <c:pt idx="11">
                  <c:v>3.1692408758979651</c:v>
                </c:pt>
                <c:pt idx="12">
                  <c:v>3.1494775368032735</c:v>
                </c:pt>
                <c:pt idx="13">
                  <c:v>3.0506608413298149</c:v>
                </c:pt>
                <c:pt idx="14">
                  <c:v>2.8332641112882055</c:v>
                </c:pt>
                <c:pt idx="15" formatCode="0.0000">
                  <c:v>2.6553940594359804</c:v>
                </c:pt>
                <c:pt idx="16" formatCode="0.0000">
                  <c:v>2.4676423380364092</c:v>
                </c:pt>
                <c:pt idx="17" formatCode="0.0000">
                  <c:v>2.2798906166368376</c:v>
                </c:pt>
                <c:pt idx="18" formatCode="0.0000">
                  <c:v>2.2304822689001078</c:v>
                </c:pt>
                <c:pt idx="19" formatCode="0.0000">
                  <c:v>2.1316655734266496</c:v>
                </c:pt>
                <c:pt idx="20" formatCode="0.0000">
                  <c:v>2.0526122170478822</c:v>
                </c:pt>
                <c:pt idx="21" formatCode="0.0000">
                  <c:v>1.9735588606691155</c:v>
                </c:pt>
                <c:pt idx="22" formatCode="0.0000">
                  <c:v>1.9241505129323861</c:v>
                </c:pt>
                <c:pt idx="23" formatCode="0.0000">
                  <c:v>1.8846238347430027</c:v>
                </c:pt>
                <c:pt idx="24" formatCode="0.0000">
                  <c:v>1.864860495648311</c:v>
                </c:pt>
              </c:numCache>
            </c:numRef>
          </c:yVal>
          <c:smooth val="1"/>
        </c:ser>
        <c:axId val="60856576"/>
        <c:axId val="61002496"/>
      </c:scatterChart>
      <c:valAx>
        <c:axId val="6085657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73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1002496"/>
        <c:crosses val="autoZero"/>
        <c:crossBetween val="midCat"/>
        <c:majorUnit val="1"/>
        <c:minorUnit val="1"/>
      </c:valAx>
      <c:valAx>
        <c:axId val="6100249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E-2"/>
              <c:y val="0.3038871782818193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085657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25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1.7363999999999999</c:v>
                </c:pt>
                <c:pt idx="1">
                  <c:v>2.0328488779531906</c:v>
                </c:pt>
                <c:pt idx="2">
                  <c:v>2.576340703057213</c:v>
                </c:pt>
                <c:pt idx="3">
                  <c:v>3.1692408758979651</c:v>
                </c:pt>
              </c:numCache>
            </c:numRef>
          </c:yVal>
        </c:ser>
        <c:axId val="71344896"/>
        <c:axId val="71346816"/>
      </c:scatterChart>
      <c:valAx>
        <c:axId val="713448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9"/>
              <c:y val="0.89147296587926483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346816"/>
        <c:crosses val="autoZero"/>
        <c:crossBetween val="midCat"/>
      </c:valAx>
      <c:valAx>
        <c:axId val="71346816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93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3448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1" zoomScaleNormal="110" workbookViewId="0">
      <selection activeCell="J18" sqref="J18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2.0328488779531906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62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21.11</v>
      </c>
    </row>
    <row r="17" spans="1:18">
      <c r="A17" s="29">
        <v>0.5</v>
      </c>
      <c r="B17" s="32">
        <v>33</v>
      </c>
      <c r="C17" s="33">
        <f>(0.00299639*B17+0.03211882)/9.81*1000</f>
        <v>13.353689092762487</v>
      </c>
      <c r="D17" s="33">
        <f t="shared" si="0"/>
        <v>0.43201841128316038</v>
      </c>
      <c r="E17" s="29">
        <v>0.5</v>
      </c>
      <c r="F17" s="35">
        <v>-8</v>
      </c>
      <c r="G17" s="34">
        <f t="shared" si="1"/>
        <v>0.86403682256632075</v>
      </c>
      <c r="I17" s="23" t="s">
        <v>11</v>
      </c>
      <c r="J17" s="23">
        <v>102.5</v>
      </c>
    </row>
    <row r="18" spans="1:18">
      <c r="A18" s="29">
        <f t="shared" ref="A18:A41" si="2">A17+0.5</f>
        <v>1</v>
      </c>
      <c r="B18" s="32">
        <v>75</v>
      </c>
      <c r="C18" s="33">
        <f t="shared" ref="C18:C38" si="3">(0.00299639*B18+0.03211882)/9.81*1000</f>
        <v>26.182270132517836</v>
      </c>
      <c r="D18" s="33">
        <f t="shared" si="0"/>
        <v>0.84704853227168664</v>
      </c>
      <c r="E18" s="29">
        <f t="shared" ref="E18:E25" si="4">E17+0.5</f>
        <v>1</v>
      </c>
      <c r="F18" s="35">
        <v>0</v>
      </c>
      <c r="G18" s="34">
        <f t="shared" si="1"/>
        <v>1.6940970645433733</v>
      </c>
      <c r="I18" s="23" t="s">
        <v>12</v>
      </c>
      <c r="J18" s="37">
        <v>93.25</v>
      </c>
    </row>
    <row r="19" spans="1:18">
      <c r="A19" s="29">
        <f t="shared" si="2"/>
        <v>1.5</v>
      </c>
      <c r="B19" s="32">
        <v>125</v>
      </c>
      <c r="C19" s="33">
        <f t="shared" si="3"/>
        <v>41.454390417940871</v>
      </c>
      <c r="D19" s="33">
        <f t="shared" si="0"/>
        <v>1.34113200963898</v>
      </c>
      <c r="E19" s="29">
        <f t="shared" si="4"/>
        <v>1.5</v>
      </c>
      <c r="F19" s="35">
        <v>20</v>
      </c>
      <c r="G19" s="34">
        <f t="shared" si="1"/>
        <v>2.6822640192779601</v>
      </c>
      <c r="I19" s="23" t="s">
        <v>13</v>
      </c>
      <c r="J19" s="38">
        <f>J17-J18</f>
        <v>9.25</v>
      </c>
    </row>
    <row r="20" spans="1:18">
      <c r="A20" s="29">
        <f t="shared" si="2"/>
        <v>2</v>
      </c>
      <c r="B20" s="32">
        <v>172</v>
      </c>
      <c r="C20" s="33">
        <f t="shared" si="3"/>
        <v>55.810183486238529</v>
      </c>
      <c r="D20" s="33">
        <f t="shared" si="0"/>
        <v>1.8055704783642359</v>
      </c>
      <c r="E20" s="29">
        <f t="shared" si="4"/>
        <v>2</v>
      </c>
      <c r="F20" s="35">
        <v>78</v>
      </c>
      <c r="G20" s="34">
        <f t="shared" si="1"/>
        <v>3.6111409567284718</v>
      </c>
      <c r="I20" s="39" t="s">
        <v>14</v>
      </c>
      <c r="J20" s="40">
        <f>J18-J16</f>
        <v>72.14</v>
      </c>
    </row>
    <row r="21" spans="1:18">
      <c r="A21" s="29">
        <f t="shared" si="2"/>
        <v>2.5</v>
      </c>
      <c r="B21" s="32">
        <v>190</v>
      </c>
      <c r="C21" s="33">
        <f t="shared" si="3"/>
        <v>61.308146788990818</v>
      </c>
      <c r="D21" s="33">
        <f t="shared" si="0"/>
        <v>1.9834405302164613</v>
      </c>
      <c r="E21" s="29">
        <f t="shared" si="4"/>
        <v>2.5</v>
      </c>
      <c r="F21" s="35">
        <v>120</v>
      </c>
      <c r="G21" s="34">
        <f t="shared" si="1"/>
        <v>3.9668810604329225</v>
      </c>
      <c r="I21" s="39" t="s">
        <v>15</v>
      </c>
      <c r="J21" s="38">
        <f>(J19/J20)*100</f>
        <v>12.822289991682839</v>
      </c>
    </row>
    <row r="22" spans="1:18">
      <c r="A22" s="29">
        <f t="shared" si="2"/>
        <v>3</v>
      </c>
      <c r="B22" s="32">
        <v>195</v>
      </c>
      <c r="C22" s="33">
        <f t="shared" si="3"/>
        <v>62.83535881753312</v>
      </c>
      <c r="D22" s="33">
        <f t="shared" si="0"/>
        <v>2.0328488779531906</v>
      </c>
      <c r="E22" s="29">
        <f t="shared" si="4"/>
        <v>3</v>
      </c>
      <c r="F22" s="35">
        <v>168</v>
      </c>
      <c r="G22" s="34">
        <f t="shared" si="1"/>
        <v>4.0656977559063812</v>
      </c>
      <c r="K22" s="18"/>
      <c r="L22" s="18"/>
    </row>
    <row r="23" spans="1:18">
      <c r="A23" s="29">
        <f t="shared" si="2"/>
        <v>3.5</v>
      </c>
      <c r="B23" s="32">
        <v>182</v>
      </c>
      <c r="C23" s="33">
        <f t="shared" si="3"/>
        <v>58.864607543323132</v>
      </c>
      <c r="D23" s="33">
        <f t="shared" si="0"/>
        <v>1.9043871738376943</v>
      </c>
      <c r="E23" s="29">
        <f t="shared" si="4"/>
        <v>3.5</v>
      </c>
      <c r="F23" s="35">
        <v>218</v>
      </c>
      <c r="G23" s="34">
        <f t="shared" si="1"/>
        <v>3.8087743476753886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169</v>
      </c>
      <c r="C24" s="33">
        <f t="shared" si="3"/>
        <v>54.893856269113144</v>
      </c>
      <c r="D24" s="33">
        <f t="shared" si="0"/>
        <v>1.775925469722198</v>
      </c>
      <c r="E24" s="29">
        <f t="shared" si="4"/>
        <v>4</v>
      </c>
      <c r="F24" s="35">
        <v>350</v>
      </c>
      <c r="G24" s="34">
        <f t="shared" si="1"/>
        <v>3.551850939444396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158</v>
      </c>
      <c r="C25" s="33">
        <f t="shared" si="3"/>
        <v>51.533989806320072</v>
      </c>
      <c r="D25" s="33">
        <f t="shared" si="0"/>
        <v>1.6672271047013936</v>
      </c>
      <c r="E25" s="29">
        <f t="shared" si="4"/>
        <v>4.5</v>
      </c>
      <c r="F25" s="35">
        <v>440</v>
      </c>
      <c r="G25" s="34">
        <f t="shared" si="1"/>
        <v>3.3344542094027871</v>
      </c>
      <c r="H25" s="2"/>
      <c r="I25" s="39" t="s">
        <v>18</v>
      </c>
      <c r="J25" s="41">
        <v>278.27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151</v>
      </c>
      <c r="C26" s="33">
        <f t="shared" si="3"/>
        <v>49.395892966360854</v>
      </c>
      <c r="D26" s="33">
        <f t="shared" si="0"/>
        <v>1.5980554178699726</v>
      </c>
      <c r="E26" s="29">
        <f t="shared" ref="E26:E32" si="5">E25+0.5</f>
        <v>5</v>
      </c>
      <c r="F26" s="35">
        <v>540</v>
      </c>
      <c r="G26" s="34">
        <f t="shared" si="1"/>
        <v>3.1961108357399453</v>
      </c>
      <c r="I26" s="39" t="s">
        <v>19</v>
      </c>
      <c r="J26" s="41">
        <v>142.69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141</v>
      </c>
      <c r="C27" s="33">
        <f t="shared" si="3"/>
        <v>46.341468909276244</v>
      </c>
      <c r="D27" s="33">
        <f t="shared" si="0"/>
        <v>1.4992387223965138</v>
      </c>
      <c r="E27" s="29">
        <f t="shared" si="5"/>
        <v>5.5</v>
      </c>
      <c r="F27" s="35">
        <v>650</v>
      </c>
      <c r="G27" s="34">
        <f t="shared" si="1"/>
        <v>2.9984774447930276</v>
      </c>
      <c r="I27" s="39" t="s">
        <v>20</v>
      </c>
      <c r="J27" s="42">
        <f>J25-J26</f>
        <v>135.57999999999998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135</v>
      </c>
      <c r="C28" s="33">
        <f t="shared" si="3"/>
        <v>44.508814475025481</v>
      </c>
      <c r="D28" s="33">
        <f t="shared" si="0"/>
        <v>1.4399487051124387</v>
      </c>
      <c r="E28" s="29">
        <f t="shared" si="5"/>
        <v>6</v>
      </c>
      <c r="F28" s="35">
        <v>680</v>
      </c>
      <c r="G28" s="34">
        <f t="shared" si="1"/>
        <v>2.8798974102248773</v>
      </c>
      <c r="I28" s="39" t="s">
        <v>17</v>
      </c>
      <c r="J28" s="36">
        <v>2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127</v>
      </c>
      <c r="C29" s="33">
        <f t="shared" si="3"/>
        <v>42.065275229357788</v>
      </c>
      <c r="D29" s="33">
        <f t="shared" si="0"/>
        <v>1.3608953487336715</v>
      </c>
      <c r="E29" s="29">
        <f t="shared" si="5"/>
        <v>6.5</v>
      </c>
      <c r="F29" s="35">
        <v>790</v>
      </c>
      <c r="G29" s="34">
        <f t="shared" si="1"/>
        <v>2.7217906974673429</v>
      </c>
      <c r="I29" s="39" t="s">
        <v>36</v>
      </c>
      <c r="J29" s="43">
        <f>J28*B12</f>
        <v>61.82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121</v>
      </c>
      <c r="C30" s="33">
        <f t="shared" si="3"/>
        <v>40.232620795107024</v>
      </c>
      <c r="D30" s="33">
        <f t="shared" si="0"/>
        <v>1.3016053314495963</v>
      </c>
      <c r="E30" s="29">
        <f t="shared" si="5"/>
        <v>7</v>
      </c>
      <c r="F30" s="35">
        <v>900</v>
      </c>
      <c r="G30" s="34">
        <f t="shared" si="1"/>
        <v>2.6032106628991927</v>
      </c>
      <c r="I30" s="39" t="s">
        <v>21</v>
      </c>
      <c r="J30" s="43">
        <f>J21</f>
        <v>12.822289991682839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117</v>
      </c>
      <c r="C31" s="33">
        <f t="shared" si="3"/>
        <v>39.010851172273185</v>
      </c>
      <c r="D31" s="33">
        <f t="shared" si="0"/>
        <v>1.2620786532602131</v>
      </c>
      <c r="E31" s="29">
        <f t="shared" si="5"/>
        <v>7.5</v>
      </c>
      <c r="F31" s="35">
        <v>1000</v>
      </c>
      <c r="G31" s="34">
        <f t="shared" si="1"/>
        <v>2.5241573065204261</v>
      </c>
      <c r="I31" s="44" t="s">
        <v>37</v>
      </c>
      <c r="J31" s="43">
        <f>J27/J29</f>
        <v>2.1931413781947589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113</v>
      </c>
      <c r="C32" s="33">
        <f t="shared" si="3"/>
        <v>37.789081549439345</v>
      </c>
      <c r="D32" s="33">
        <f t="shared" si="0"/>
        <v>1.2225519750708296</v>
      </c>
      <c r="E32" s="29">
        <f t="shared" si="5"/>
        <v>8</v>
      </c>
      <c r="F32" s="35">
        <v>1090</v>
      </c>
      <c r="G32" s="34">
        <f t="shared" si="1"/>
        <v>2.4451039501416592</v>
      </c>
      <c r="I32" s="44" t="s">
        <v>38</v>
      </c>
      <c r="J32" s="43">
        <f>J31/(1+J30/100)</f>
        <v>1.9438901464918281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108</v>
      </c>
      <c r="C33" s="33">
        <f t="shared" si="3"/>
        <v>36.261869520897044</v>
      </c>
      <c r="D33" s="33">
        <f t="shared" si="0"/>
        <v>1.1731436273341005</v>
      </c>
      <c r="E33" s="29">
        <f>E32+0.5</f>
        <v>8.5</v>
      </c>
      <c r="F33" s="35">
        <v>1180</v>
      </c>
      <c r="G33" s="34">
        <f t="shared" si="1"/>
        <v>2.346287254668201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>
        <v>105</v>
      </c>
      <c r="C34" s="33">
        <f t="shared" si="3"/>
        <v>35.345542303771651</v>
      </c>
      <c r="D34" s="33">
        <f t="shared" si="0"/>
        <v>1.1434986186920624</v>
      </c>
      <c r="E34" s="29">
        <f t="shared" ref="E34:E41" si="6">E33+0.5</f>
        <v>9</v>
      </c>
      <c r="F34" s="35">
        <v>1260</v>
      </c>
      <c r="G34" s="34">
        <f t="shared" si="1"/>
        <v>2.2869972373841247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>
        <v>105</v>
      </c>
      <c r="C35" s="33">
        <f t="shared" si="3"/>
        <v>35.345542303771651</v>
      </c>
      <c r="D35" s="33">
        <f t="shared" si="0"/>
        <v>1.1434986186920624</v>
      </c>
      <c r="E35" s="29">
        <f t="shared" si="6"/>
        <v>9.5</v>
      </c>
      <c r="F35" s="35">
        <v>1320</v>
      </c>
      <c r="G35" s="34">
        <f t="shared" si="1"/>
        <v>2.2869972373841247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>
        <v>102</v>
      </c>
      <c r="C36" s="33">
        <f t="shared" si="3"/>
        <v>34.429215086646273</v>
      </c>
      <c r="D36" s="33">
        <f t="shared" si="0"/>
        <v>1.1138536100500249</v>
      </c>
      <c r="E36" s="29">
        <f t="shared" si="6"/>
        <v>10</v>
      </c>
      <c r="F36" s="35">
        <v>1386</v>
      </c>
      <c r="G36" s="34">
        <f t="shared" si="1"/>
        <v>2.2277072201000498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>
        <v>101</v>
      </c>
      <c r="C37" s="33">
        <f t="shared" si="3"/>
        <v>34.123772680937819</v>
      </c>
      <c r="D37" s="33">
        <f t="shared" si="0"/>
        <v>1.1039719405026793</v>
      </c>
      <c r="E37" s="29">
        <f t="shared" si="6"/>
        <v>10.5</v>
      </c>
      <c r="F37" s="35">
        <v>1440</v>
      </c>
      <c r="G37" s="34">
        <f t="shared" si="1"/>
        <v>2.2079438810053587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>
        <v>101</v>
      </c>
      <c r="C38" s="33">
        <f t="shared" si="3"/>
        <v>34.123772680937819</v>
      </c>
      <c r="D38" s="33">
        <f t="shared" si="0"/>
        <v>1.1039719405026793</v>
      </c>
      <c r="E38" s="29">
        <f t="shared" si="6"/>
        <v>11</v>
      </c>
      <c r="F38" s="35">
        <v>1480</v>
      </c>
      <c r="G38" s="34">
        <f t="shared" si="1"/>
        <v>2.2079438810053587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6" workbookViewId="0">
      <selection activeCell="F40" sqref="F40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2.576340703057213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10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18.510000000000002</v>
      </c>
      <c r="L16" s="31"/>
      <c r="M16" s="54"/>
      <c r="N16" s="56"/>
    </row>
    <row r="17" spans="1:20">
      <c r="A17" s="29">
        <f>A16+0.5</f>
        <v>0.5</v>
      </c>
      <c r="B17" s="32">
        <v>52</v>
      </c>
      <c r="C17" s="33">
        <f>(0.00299639*B17+0.03211882)/9.81*1000</f>
        <v>19.157094801223241</v>
      </c>
      <c r="D17" s="33">
        <f t="shared" si="0"/>
        <v>0.61977013268273184</v>
      </c>
      <c r="E17" s="29">
        <v>0.5</v>
      </c>
      <c r="F17" s="35">
        <v>20</v>
      </c>
      <c r="G17" s="34">
        <f t="shared" si="1"/>
        <v>0.61977013268273184</v>
      </c>
      <c r="I17" s="23" t="s">
        <v>11</v>
      </c>
      <c r="J17" s="37">
        <v>81.569999999999993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100</v>
      </c>
      <c r="C18" s="33">
        <f t="shared" ref="C18:C39" si="3">(0.00299639*B18+0.03211882)/9.81*1000</f>
        <v>33.818330275229357</v>
      </c>
      <c r="D18" s="33">
        <f t="shared" si="0"/>
        <v>1.0940902709553335</v>
      </c>
      <c r="E18" s="29">
        <f t="shared" ref="E18:E24" si="4">E17+0.5</f>
        <v>1</v>
      </c>
      <c r="F18" s="35">
        <v>40</v>
      </c>
      <c r="G18" s="34">
        <f t="shared" si="1"/>
        <v>1.0940902709553335</v>
      </c>
      <c r="I18" s="23" t="s">
        <v>12</v>
      </c>
      <c r="J18" s="37">
        <v>74.349999999999994</v>
      </c>
      <c r="L18" s="31"/>
      <c r="M18" s="54"/>
      <c r="N18" s="56"/>
    </row>
    <row r="19" spans="1:20">
      <c r="A19" s="29">
        <f t="shared" si="2"/>
        <v>1.5</v>
      </c>
      <c r="B19" s="32">
        <v>145</v>
      </c>
      <c r="C19" s="33">
        <f t="shared" si="3"/>
        <v>47.563238532110084</v>
      </c>
      <c r="D19" s="33">
        <f t="shared" si="0"/>
        <v>1.5387654005858973</v>
      </c>
      <c r="E19" s="29">
        <f t="shared" si="4"/>
        <v>1.5</v>
      </c>
      <c r="F19" s="35">
        <v>50</v>
      </c>
      <c r="G19" s="34">
        <f t="shared" si="1"/>
        <v>1.5387654005858973</v>
      </c>
      <c r="I19" s="23" t="s">
        <v>13</v>
      </c>
      <c r="J19" s="43">
        <f>J17-J18</f>
        <v>7.2199999999999989</v>
      </c>
      <c r="L19" s="31"/>
      <c r="M19" s="54"/>
      <c r="N19" s="57"/>
    </row>
    <row r="20" spans="1:20">
      <c r="A20" s="29">
        <f t="shared" si="2"/>
        <v>2</v>
      </c>
      <c r="B20" s="32">
        <v>182</v>
      </c>
      <c r="C20" s="33">
        <f t="shared" si="3"/>
        <v>58.864607543323132</v>
      </c>
      <c r="D20" s="33">
        <f t="shared" si="0"/>
        <v>1.9043871738376943</v>
      </c>
      <c r="E20" s="29">
        <f t="shared" si="4"/>
        <v>2</v>
      </c>
      <c r="F20" s="35">
        <v>70</v>
      </c>
      <c r="G20" s="34">
        <f t="shared" si="1"/>
        <v>1.9043871738376943</v>
      </c>
      <c r="I20" s="39" t="s">
        <v>14</v>
      </c>
      <c r="J20" s="36">
        <f>J18-J16</f>
        <v>55.839999999999989</v>
      </c>
      <c r="L20" s="31"/>
      <c r="M20" s="58"/>
      <c r="N20" s="59"/>
    </row>
    <row r="21" spans="1:20">
      <c r="A21" s="29">
        <f t="shared" si="2"/>
        <v>2.5</v>
      </c>
      <c r="B21" s="32">
        <v>205</v>
      </c>
      <c r="C21" s="33">
        <f t="shared" si="3"/>
        <v>65.889782874617737</v>
      </c>
      <c r="D21" s="33">
        <f t="shared" si="0"/>
        <v>2.1316655734266496</v>
      </c>
      <c r="E21" s="29">
        <f t="shared" si="4"/>
        <v>2.5</v>
      </c>
      <c r="F21" s="35">
        <v>90</v>
      </c>
      <c r="G21" s="34">
        <f t="shared" si="1"/>
        <v>2.1316655734266496</v>
      </c>
      <c r="I21" s="39" t="s">
        <v>15</v>
      </c>
      <c r="J21" s="43">
        <f>(J19/J20)*100</f>
        <v>12.929799426934096</v>
      </c>
      <c r="L21" s="31"/>
      <c r="M21" s="58"/>
      <c r="N21" s="57"/>
    </row>
    <row r="22" spans="1:20">
      <c r="A22" s="29">
        <f t="shared" si="2"/>
        <v>3</v>
      </c>
      <c r="B22" s="32">
        <v>225</v>
      </c>
      <c r="C22" s="33">
        <f t="shared" si="3"/>
        <v>71.998630988786942</v>
      </c>
      <c r="D22" s="33">
        <f t="shared" si="0"/>
        <v>2.3292989643735664</v>
      </c>
      <c r="E22" s="29">
        <f t="shared" si="4"/>
        <v>3</v>
      </c>
      <c r="F22" s="35">
        <v>126</v>
      </c>
      <c r="G22" s="34">
        <f t="shared" si="1"/>
        <v>2.3292989643735664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234</v>
      </c>
      <c r="C23" s="33">
        <f t="shared" si="3"/>
        <v>74.747612640163098</v>
      </c>
      <c r="D23" s="33">
        <f t="shared" si="0"/>
        <v>2.4182339902996794</v>
      </c>
      <c r="E23" s="29">
        <f t="shared" si="4"/>
        <v>3.5</v>
      </c>
      <c r="F23" s="35">
        <v>160</v>
      </c>
      <c r="G23" s="34">
        <f t="shared" si="1"/>
        <v>2.4182339902996794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242</v>
      </c>
      <c r="C24" s="33">
        <f t="shared" si="3"/>
        <v>77.191151885830763</v>
      </c>
      <c r="D24" s="33">
        <f t="shared" si="0"/>
        <v>2.497287346678446</v>
      </c>
      <c r="E24" s="29">
        <f t="shared" si="4"/>
        <v>4</v>
      </c>
      <c r="F24" s="35">
        <v>210</v>
      </c>
      <c r="G24" s="34">
        <f t="shared" si="1"/>
        <v>2.497287346678446</v>
      </c>
      <c r="H24" s="2"/>
      <c r="I24" s="39" t="s">
        <v>18</v>
      </c>
      <c r="J24" s="41">
        <v>281.70999999999998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248</v>
      </c>
      <c r="C25" s="33">
        <f t="shared" si="3"/>
        <v>79.023806320081533</v>
      </c>
      <c r="D25" s="33">
        <f t="shared" si="0"/>
        <v>2.5565773639625213</v>
      </c>
      <c r="E25" s="29">
        <f t="shared" ref="E25:E42" si="5">E24+0.5</f>
        <v>4.5</v>
      </c>
      <c r="F25" s="35">
        <v>280</v>
      </c>
      <c r="G25" s="34">
        <f t="shared" si="1"/>
        <v>2.5565773639625213</v>
      </c>
      <c r="H25" s="2"/>
      <c r="I25" s="39" t="s">
        <v>19</v>
      </c>
      <c r="J25" s="41">
        <v>145.08000000000001</v>
      </c>
      <c r="O25" s="1"/>
      <c r="P25" s="1"/>
      <c r="Q25" s="1"/>
      <c r="R25" s="1"/>
    </row>
    <row r="26" spans="1:20">
      <c r="A26" s="29">
        <f t="shared" si="2"/>
        <v>5</v>
      </c>
      <c r="B26" s="32">
        <v>250</v>
      </c>
      <c r="C26" s="33">
        <f t="shared" si="3"/>
        <v>79.634691131498457</v>
      </c>
      <c r="D26" s="33">
        <f t="shared" si="0"/>
        <v>2.576340703057213</v>
      </c>
      <c r="E26" s="29">
        <f t="shared" si="5"/>
        <v>5</v>
      </c>
      <c r="F26" s="35">
        <v>350</v>
      </c>
      <c r="G26" s="34">
        <f t="shared" si="1"/>
        <v>2.576340703057213</v>
      </c>
      <c r="I26" s="39" t="s">
        <v>20</v>
      </c>
      <c r="J26" s="45">
        <f>J24-J25</f>
        <v>136.62999999999997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240</v>
      </c>
      <c r="C27" s="33">
        <f t="shared" si="3"/>
        <v>76.580267074413854</v>
      </c>
      <c r="D27" s="33">
        <f t="shared" si="0"/>
        <v>2.4775240075837544</v>
      </c>
      <c r="E27" s="29">
        <f t="shared" si="5"/>
        <v>5.5</v>
      </c>
      <c r="F27" s="35">
        <v>440</v>
      </c>
      <c r="G27" s="34">
        <f t="shared" si="1"/>
        <v>2.4775240075837544</v>
      </c>
      <c r="I27" s="39" t="s">
        <v>17</v>
      </c>
      <c r="J27" s="36">
        <v>1.91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220</v>
      </c>
      <c r="C28" s="33">
        <f t="shared" si="3"/>
        <v>70.471418960244648</v>
      </c>
      <c r="D28" s="33">
        <f t="shared" si="0"/>
        <v>2.2798906166368376</v>
      </c>
      <c r="E28" s="29">
        <f t="shared" si="5"/>
        <v>6</v>
      </c>
      <c r="F28" s="35">
        <v>510</v>
      </c>
      <c r="G28" s="34">
        <f t="shared" si="1"/>
        <v>2.2798906166368376</v>
      </c>
      <c r="I28" s="39" t="s">
        <v>36</v>
      </c>
      <c r="J28" s="43">
        <f>J27*B12</f>
        <v>59.0381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200</v>
      </c>
      <c r="C29" s="33">
        <f t="shared" si="3"/>
        <v>64.362570846075428</v>
      </c>
      <c r="D29" s="33">
        <f t="shared" si="0"/>
        <v>2.0822572256899199</v>
      </c>
      <c r="E29" s="29">
        <f t="shared" si="5"/>
        <v>6.5</v>
      </c>
      <c r="F29" s="35">
        <v>610</v>
      </c>
      <c r="G29" s="34">
        <f t="shared" si="1"/>
        <v>2.0822572256899199</v>
      </c>
      <c r="I29" s="39" t="s">
        <v>21</v>
      </c>
      <c r="J29" s="43">
        <f>J21</f>
        <v>12.929799426934096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190</v>
      </c>
      <c r="C30" s="33">
        <f t="shared" si="3"/>
        <v>61.308146788990818</v>
      </c>
      <c r="D30" s="33">
        <f t="shared" si="0"/>
        <v>1.9834405302164613</v>
      </c>
      <c r="E30" s="29">
        <f t="shared" si="5"/>
        <v>7</v>
      </c>
      <c r="F30" s="35">
        <v>706</v>
      </c>
      <c r="G30" s="34">
        <f t="shared" si="1"/>
        <v>1.9834405302164613</v>
      </c>
      <c r="I30" s="44" t="s">
        <v>37</v>
      </c>
      <c r="J30" s="43">
        <f>J26/J28</f>
        <v>2.314268243727355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176</v>
      </c>
      <c r="C31" s="33">
        <f t="shared" si="3"/>
        <v>57.031953109072369</v>
      </c>
      <c r="D31" s="33">
        <f t="shared" si="0"/>
        <v>1.8450971565536192</v>
      </c>
      <c r="E31" s="29">
        <f t="shared" si="5"/>
        <v>7.5</v>
      </c>
      <c r="F31" s="35">
        <v>780</v>
      </c>
      <c r="G31" s="34">
        <f t="shared" si="1"/>
        <v>1.8450971565536192</v>
      </c>
      <c r="I31" s="44" t="s">
        <v>38</v>
      </c>
      <c r="J31" s="43">
        <f>J30/(1+J29/100)</f>
        <v>2.0492981086225104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152</v>
      </c>
      <c r="C32" s="33">
        <f t="shared" si="3"/>
        <v>49.701335372069309</v>
      </c>
      <c r="D32" s="33">
        <f t="shared" si="0"/>
        <v>1.6079370874173182</v>
      </c>
      <c r="E32" s="29">
        <f t="shared" si="5"/>
        <v>8</v>
      </c>
      <c r="F32" s="35">
        <v>940</v>
      </c>
      <c r="G32" s="34">
        <f t="shared" si="1"/>
        <v>1.6079370874173182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137</v>
      </c>
      <c r="C33" s="33">
        <f t="shared" si="3"/>
        <v>45.119699286442398</v>
      </c>
      <c r="D33" s="33">
        <f t="shared" si="0"/>
        <v>1.4597120442071303</v>
      </c>
      <c r="E33" s="29">
        <f t="shared" si="5"/>
        <v>8.5</v>
      </c>
      <c r="F33" s="35">
        <v>1010</v>
      </c>
      <c r="G33" s="34">
        <f t="shared" si="1"/>
        <v>1.4597120442071303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128</v>
      </c>
      <c r="C34" s="33">
        <f t="shared" si="3"/>
        <v>42.370717635066249</v>
      </c>
      <c r="D34" s="34">
        <f t="shared" si="0"/>
        <v>1.3707770182810175</v>
      </c>
      <c r="E34" s="29">
        <f t="shared" si="5"/>
        <v>9</v>
      </c>
      <c r="F34" s="35">
        <v>1080</v>
      </c>
      <c r="G34" s="34">
        <f t="shared" si="1"/>
        <v>1.3707770182810175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>
        <v>122</v>
      </c>
      <c r="C35" s="33">
        <f t="shared" si="3"/>
        <v>40.538063200815486</v>
      </c>
      <c r="D35" s="34">
        <f t="shared" si="0"/>
        <v>1.3114870009969424</v>
      </c>
      <c r="E35" s="29">
        <f t="shared" si="5"/>
        <v>9.5</v>
      </c>
      <c r="F35" s="35">
        <v>1120</v>
      </c>
      <c r="G35" s="34">
        <f t="shared" si="1"/>
        <v>1.3114870009969424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>
        <v>118</v>
      </c>
      <c r="C36" s="33">
        <f t="shared" si="3"/>
        <v>39.316293577981654</v>
      </c>
      <c r="D36" s="34">
        <f t="shared" si="0"/>
        <v>1.2719603228075591</v>
      </c>
      <c r="E36" s="29">
        <f t="shared" si="5"/>
        <v>10</v>
      </c>
      <c r="F36" s="35">
        <v>1170</v>
      </c>
      <c r="G36" s="34">
        <f t="shared" si="1"/>
        <v>1.2719603228075591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>
        <v>114</v>
      </c>
      <c r="C37" s="33">
        <f t="shared" si="3"/>
        <v>38.094523955147807</v>
      </c>
      <c r="D37" s="34">
        <f t="shared" si="0"/>
        <v>1.2324336446181756</v>
      </c>
      <c r="E37" s="29">
        <f t="shared" si="5"/>
        <v>10.5</v>
      </c>
      <c r="F37" s="35">
        <v>1210</v>
      </c>
      <c r="G37" s="34">
        <f t="shared" si="1"/>
        <v>1.2324336446181756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>
        <v>110</v>
      </c>
      <c r="C38" s="33">
        <f t="shared" si="3"/>
        <v>36.87275433231396</v>
      </c>
      <c r="D38" s="34">
        <f t="shared" si="0"/>
        <v>1.1929069664287919</v>
      </c>
      <c r="E38" s="29">
        <f t="shared" si="5"/>
        <v>11</v>
      </c>
      <c r="F38" s="35">
        <v>1250</v>
      </c>
      <c r="G38" s="34">
        <f t="shared" si="1"/>
        <v>1.1929069664287919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>
        <v>109</v>
      </c>
      <c r="C39" s="33">
        <f t="shared" si="3"/>
        <v>36.567311926605498</v>
      </c>
      <c r="D39" s="33">
        <f t="shared" si="0"/>
        <v>1.1830252968814461</v>
      </c>
      <c r="E39" s="29">
        <f t="shared" si="5"/>
        <v>11.5</v>
      </c>
      <c r="F39" s="35">
        <v>1296</v>
      </c>
      <c r="G39" s="34">
        <f t="shared" si="1"/>
        <v>1.1830252968814461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8" workbookViewId="0">
      <selection activeCell="F40" sqref="F40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3.1692408758979651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45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11</v>
      </c>
      <c r="M15" s="54"/>
      <c r="N15" s="56"/>
    </row>
    <row r="16" spans="1:14">
      <c r="A16" s="29">
        <f>A15+0.5</f>
        <v>0.5</v>
      </c>
      <c r="B16" s="32">
        <v>70</v>
      </c>
      <c r="C16" s="33">
        <f>(0.00299639*B16+0.03211882)/9.81*1000</f>
        <v>24.655058103975534</v>
      </c>
      <c r="D16" s="33">
        <f t="shared" si="0"/>
        <v>0.79764018453495744</v>
      </c>
      <c r="E16" s="29">
        <v>0.5</v>
      </c>
      <c r="F16" s="35">
        <v>14</v>
      </c>
      <c r="G16" s="34">
        <f t="shared" si="1"/>
        <v>0.39882009226747872</v>
      </c>
      <c r="I16" s="23" t="s">
        <v>11</v>
      </c>
      <c r="J16" s="23">
        <v>82.63</v>
      </c>
      <c r="M16" s="54"/>
      <c r="N16" s="54"/>
    </row>
    <row r="17" spans="1:20">
      <c r="A17" s="29">
        <f t="shared" ref="A17:A40" si="2">A16+0.5</f>
        <v>1</v>
      </c>
      <c r="B17" s="32">
        <v>145</v>
      </c>
      <c r="C17" s="33">
        <f t="shared" ref="C17:C39" si="3">(0.00299639*B17+0.03211882)/9.81*1000</f>
        <v>47.563238532110084</v>
      </c>
      <c r="D17" s="33">
        <f t="shared" si="0"/>
        <v>1.5387654005858973</v>
      </c>
      <c r="E17" s="29">
        <f>E16+0.5</f>
        <v>1</v>
      </c>
      <c r="F17" s="35">
        <v>20</v>
      </c>
      <c r="G17" s="34">
        <f t="shared" si="1"/>
        <v>0.76938270029294864</v>
      </c>
      <c r="I17" s="23" t="s">
        <v>12</v>
      </c>
      <c r="J17" s="23">
        <v>74.349999999999994</v>
      </c>
      <c r="M17" s="54"/>
      <c r="N17" s="56"/>
    </row>
    <row r="18" spans="1:20">
      <c r="A18" s="29">
        <f t="shared" si="2"/>
        <v>1.5</v>
      </c>
      <c r="B18" s="32">
        <v>175</v>
      </c>
      <c r="C18" s="33">
        <f t="shared" si="3"/>
        <v>56.726510703363907</v>
      </c>
      <c r="D18" s="33">
        <f t="shared" si="0"/>
        <v>1.8352154870062733</v>
      </c>
      <c r="E18" s="29">
        <f>E17+0.5</f>
        <v>1.5</v>
      </c>
      <c r="F18" s="35">
        <v>40</v>
      </c>
      <c r="G18" s="34">
        <f t="shared" si="1"/>
        <v>0.91760774350313667</v>
      </c>
      <c r="I18" s="23" t="s">
        <v>13</v>
      </c>
      <c r="J18" s="38">
        <f>J16-J17</f>
        <v>8.2800000000000011</v>
      </c>
      <c r="M18" s="54"/>
      <c r="N18" s="57"/>
    </row>
    <row r="19" spans="1:20">
      <c r="A19" s="29">
        <f t="shared" si="2"/>
        <v>2</v>
      </c>
      <c r="B19" s="32">
        <v>210</v>
      </c>
      <c r="C19" s="33">
        <f t="shared" si="3"/>
        <v>67.416994903160031</v>
      </c>
      <c r="D19" s="33">
        <f t="shared" si="0"/>
        <v>2.1810739211633785</v>
      </c>
      <c r="E19" s="29">
        <f t="shared" ref="E19:E41" si="4">E18+0.5</f>
        <v>2</v>
      </c>
      <c r="F19" s="35">
        <v>66</v>
      </c>
      <c r="G19" s="34">
        <f t="shared" si="1"/>
        <v>1.0905369605816893</v>
      </c>
      <c r="I19" s="39" t="s">
        <v>14</v>
      </c>
      <c r="J19" s="40">
        <f>J17-J15</f>
        <v>63.349999999999994</v>
      </c>
      <c r="M19" s="58"/>
      <c r="N19" s="59"/>
    </row>
    <row r="20" spans="1:20">
      <c r="A20" s="29">
        <f t="shared" si="2"/>
        <v>2.5</v>
      </c>
      <c r="B20" s="32">
        <v>245</v>
      </c>
      <c r="C20" s="33">
        <f t="shared" si="3"/>
        <v>78.107479102956148</v>
      </c>
      <c r="D20" s="33">
        <f t="shared" si="0"/>
        <v>2.5269323553204837</v>
      </c>
      <c r="E20" s="29">
        <f t="shared" si="4"/>
        <v>2.5</v>
      </c>
      <c r="F20" s="35">
        <v>110</v>
      </c>
      <c r="G20" s="34">
        <f t="shared" si="1"/>
        <v>1.2634661776602418</v>
      </c>
      <c r="I20" s="39" t="s">
        <v>15</v>
      </c>
      <c r="J20" s="38">
        <f>(J18/J19)*100</f>
        <v>13.070244672454621</v>
      </c>
      <c r="M20" s="58"/>
      <c r="N20" s="57"/>
    </row>
    <row r="21" spans="1:20">
      <c r="A21" s="29">
        <f t="shared" si="2"/>
        <v>3</v>
      </c>
      <c r="B21" s="32">
        <v>268</v>
      </c>
      <c r="C21" s="33">
        <f t="shared" si="3"/>
        <v>85.132654434250753</v>
      </c>
      <c r="D21" s="33">
        <f t="shared" si="0"/>
        <v>2.7542107549094386</v>
      </c>
      <c r="E21" s="29">
        <f t="shared" si="4"/>
        <v>3</v>
      </c>
      <c r="F21" s="35">
        <v>160</v>
      </c>
      <c r="G21" s="34">
        <f t="shared" si="1"/>
        <v>1.3771053774547193</v>
      </c>
      <c r="K21" s="1"/>
      <c r="L21" s="1"/>
      <c r="M21" s="2"/>
      <c r="N21" s="1"/>
    </row>
    <row r="22" spans="1:20">
      <c r="A22" s="29">
        <f t="shared" si="2"/>
        <v>3.5</v>
      </c>
      <c r="B22" s="32">
        <v>285</v>
      </c>
      <c r="C22" s="33">
        <f t="shared" si="3"/>
        <v>90.325175331294588</v>
      </c>
      <c r="D22" s="33">
        <f t="shared" si="0"/>
        <v>2.9221991372143186</v>
      </c>
      <c r="E22" s="29">
        <f t="shared" si="4"/>
        <v>3.5</v>
      </c>
      <c r="F22" s="35">
        <v>210</v>
      </c>
      <c r="G22" s="34">
        <f t="shared" si="1"/>
        <v>1.4610995686071593</v>
      </c>
    </row>
    <row r="23" spans="1:20">
      <c r="A23" s="29">
        <f t="shared" si="2"/>
        <v>4</v>
      </c>
      <c r="B23" s="32">
        <v>296</v>
      </c>
      <c r="C23" s="33">
        <f t="shared" si="3"/>
        <v>93.685041794087653</v>
      </c>
      <c r="D23" s="33">
        <f t="shared" si="0"/>
        <v>3.0308975022351232</v>
      </c>
      <c r="E23" s="29">
        <f t="shared" si="4"/>
        <v>4</v>
      </c>
      <c r="F23" s="35">
        <v>280</v>
      </c>
      <c r="G23" s="34">
        <f t="shared" si="1"/>
        <v>1.5154487511175616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302</v>
      </c>
      <c r="C24" s="33">
        <f t="shared" si="3"/>
        <v>95.517696228338437</v>
      </c>
      <c r="D24" s="33">
        <f t="shared" si="0"/>
        <v>3.090187519519199</v>
      </c>
      <c r="E24" s="29">
        <f t="shared" si="4"/>
        <v>4.5</v>
      </c>
      <c r="F24" s="35">
        <v>340</v>
      </c>
      <c r="G24" s="34">
        <f t="shared" si="1"/>
        <v>1.5450937597595995</v>
      </c>
      <c r="H24" s="2"/>
      <c r="I24" s="39" t="s">
        <v>18</v>
      </c>
      <c r="J24" s="46">
        <v>286.95999999999998</v>
      </c>
      <c r="O24" s="1"/>
      <c r="P24" s="1"/>
      <c r="Q24" s="1"/>
      <c r="R24" s="1"/>
    </row>
    <row r="25" spans="1:20">
      <c r="A25" s="29">
        <f t="shared" si="2"/>
        <v>5</v>
      </c>
      <c r="B25" s="32">
        <v>309</v>
      </c>
      <c r="C25" s="33">
        <f t="shared" si="3"/>
        <v>97.655793068297655</v>
      </c>
      <c r="D25" s="33">
        <f t="shared" si="0"/>
        <v>3.1593592063506195</v>
      </c>
      <c r="E25" s="29">
        <f t="shared" si="4"/>
        <v>5</v>
      </c>
      <c r="F25" s="35">
        <v>410</v>
      </c>
      <c r="G25" s="34">
        <f t="shared" si="1"/>
        <v>1.5796796031753098</v>
      </c>
      <c r="H25" s="2"/>
      <c r="I25" s="39" t="s">
        <v>19</v>
      </c>
      <c r="J25" s="46">
        <v>147.82</v>
      </c>
      <c r="O25" s="1"/>
      <c r="P25" s="1"/>
      <c r="Q25" s="1"/>
      <c r="R25" s="1"/>
    </row>
    <row r="26" spans="1:20">
      <c r="A26" s="29">
        <f t="shared" si="2"/>
        <v>5.5</v>
      </c>
      <c r="B26" s="32">
        <v>310</v>
      </c>
      <c r="C26" s="33">
        <f t="shared" si="3"/>
        <v>97.961235474006102</v>
      </c>
      <c r="D26" s="33">
        <f t="shared" si="0"/>
        <v>3.1692408758979651</v>
      </c>
      <c r="E26" s="29">
        <f t="shared" si="4"/>
        <v>5.5</v>
      </c>
      <c r="F26" s="35">
        <v>482</v>
      </c>
      <c r="G26" s="34">
        <f t="shared" si="1"/>
        <v>1.5846204379489826</v>
      </c>
      <c r="H26" s="2"/>
      <c r="I26" s="39" t="s">
        <v>20</v>
      </c>
      <c r="J26" s="42">
        <f>J24-J25</f>
        <v>139.13999999999999</v>
      </c>
      <c r="O26" s="1"/>
      <c r="P26" s="1"/>
      <c r="Q26" s="1"/>
      <c r="R26" s="1"/>
    </row>
    <row r="27" spans="1:20">
      <c r="A27" s="29">
        <f t="shared" si="2"/>
        <v>6</v>
      </c>
      <c r="B27" s="32">
        <v>308</v>
      </c>
      <c r="C27" s="33">
        <f t="shared" si="3"/>
        <v>97.350350662589179</v>
      </c>
      <c r="D27" s="33">
        <f t="shared" si="0"/>
        <v>3.1494775368032735</v>
      </c>
      <c r="E27" s="29">
        <f t="shared" si="4"/>
        <v>6</v>
      </c>
      <c r="F27" s="35">
        <v>560</v>
      </c>
      <c r="G27" s="34">
        <f t="shared" si="1"/>
        <v>1.5747387684016367</v>
      </c>
      <c r="I27" s="39" t="s">
        <v>17</v>
      </c>
      <c r="J27" s="38">
        <v>1.9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298</v>
      </c>
      <c r="C28" s="33">
        <f t="shared" si="3"/>
        <v>94.295926605504576</v>
      </c>
      <c r="D28" s="33">
        <f t="shared" si="0"/>
        <v>3.0506608413298149</v>
      </c>
      <c r="E28" s="29">
        <f t="shared" si="4"/>
        <v>6.5</v>
      </c>
      <c r="F28" s="35">
        <v>690</v>
      </c>
      <c r="G28" s="34">
        <f t="shared" si="1"/>
        <v>1.5253304206649074</v>
      </c>
      <c r="I28" s="39" t="s">
        <v>24</v>
      </c>
      <c r="J28" s="38">
        <f>J27*B11</f>
        <v>58.728999999999999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276</v>
      </c>
      <c r="C29" s="33">
        <f t="shared" si="3"/>
        <v>87.576193679918433</v>
      </c>
      <c r="D29" s="33">
        <f t="shared" si="0"/>
        <v>2.8332641112882055</v>
      </c>
      <c r="E29" s="29">
        <f t="shared" si="4"/>
        <v>7</v>
      </c>
      <c r="F29" s="35">
        <v>740</v>
      </c>
      <c r="G29" s="34">
        <f t="shared" si="1"/>
        <v>1.4166320556441028</v>
      </c>
      <c r="I29" s="39" t="s">
        <v>21</v>
      </c>
      <c r="J29" s="38">
        <f>J20</f>
        <v>13.070244672454621</v>
      </c>
      <c r="K29" s="5"/>
      <c r="R29" s="1"/>
      <c r="S29" s="1"/>
      <c r="T29" s="1"/>
    </row>
    <row r="30" spans="1:20">
      <c r="A30" s="29">
        <f t="shared" si="2"/>
        <v>7.5</v>
      </c>
      <c r="B30" s="32">
        <v>258</v>
      </c>
      <c r="C30" s="33">
        <f t="shared" si="3"/>
        <v>82.07823037716615</v>
      </c>
      <c r="D30" s="34">
        <f t="shared" si="0"/>
        <v>2.6553940594359804</v>
      </c>
      <c r="E30" s="29">
        <f t="shared" si="4"/>
        <v>7.5</v>
      </c>
      <c r="F30" s="35">
        <v>780</v>
      </c>
      <c r="G30" s="34">
        <f t="shared" si="1"/>
        <v>1.3276970297179902</v>
      </c>
      <c r="I30" s="39" t="s">
        <v>25</v>
      </c>
      <c r="J30" s="38">
        <f>J26/J28</f>
        <v>2.3691872839653323</v>
      </c>
      <c r="K30" s="5"/>
      <c r="R30" s="1"/>
      <c r="S30" s="1"/>
      <c r="T30" s="1"/>
    </row>
    <row r="31" spans="1:20">
      <c r="A31" s="29">
        <f t="shared" si="2"/>
        <v>8</v>
      </c>
      <c r="B31" s="32">
        <v>239</v>
      </c>
      <c r="C31" s="33">
        <f t="shared" si="3"/>
        <v>76.274824668705406</v>
      </c>
      <c r="D31" s="34">
        <f t="shared" si="0"/>
        <v>2.4676423380364092</v>
      </c>
      <c r="E31" s="29">
        <f t="shared" si="4"/>
        <v>8</v>
      </c>
      <c r="F31" s="35">
        <v>820</v>
      </c>
      <c r="G31" s="34">
        <f t="shared" si="1"/>
        <v>1.2338211690182046</v>
      </c>
      <c r="I31" s="39" t="s">
        <v>26</v>
      </c>
      <c r="J31" s="38">
        <f>J30/(1+J29/100)</f>
        <v>2.0953233901885215</v>
      </c>
      <c r="K31" s="5"/>
      <c r="R31" s="1"/>
      <c r="S31" s="1"/>
      <c r="T31" s="1"/>
    </row>
    <row r="32" spans="1:20">
      <c r="A32" s="29">
        <f t="shared" si="2"/>
        <v>8.5</v>
      </c>
      <c r="B32" s="32">
        <v>220</v>
      </c>
      <c r="C32" s="33">
        <f t="shared" si="3"/>
        <v>70.471418960244648</v>
      </c>
      <c r="D32" s="34">
        <f t="shared" si="0"/>
        <v>2.2798906166368376</v>
      </c>
      <c r="E32" s="29">
        <f t="shared" si="4"/>
        <v>8.5</v>
      </c>
      <c r="F32" s="35">
        <v>860</v>
      </c>
      <c r="G32" s="34">
        <f t="shared" si="1"/>
        <v>1.1399453083184188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>
        <v>215</v>
      </c>
      <c r="C33" s="33">
        <f t="shared" si="3"/>
        <v>68.94420693170234</v>
      </c>
      <c r="D33" s="34">
        <f t="shared" si="0"/>
        <v>2.2304822689001078</v>
      </c>
      <c r="E33" s="29">
        <f t="shared" si="4"/>
        <v>9</v>
      </c>
      <c r="F33" s="35">
        <v>880</v>
      </c>
      <c r="G33" s="34">
        <f t="shared" si="1"/>
        <v>1.1152411344500539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>
        <v>205</v>
      </c>
      <c r="C34" s="33">
        <f t="shared" si="3"/>
        <v>65.889782874617737</v>
      </c>
      <c r="D34" s="34">
        <f t="shared" si="0"/>
        <v>2.1316655734266496</v>
      </c>
      <c r="E34" s="29">
        <f t="shared" si="4"/>
        <v>9.5</v>
      </c>
      <c r="F34" s="35">
        <v>910</v>
      </c>
      <c r="G34" s="34">
        <f t="shared" si="1"/>
        <v>1.0658327867133248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>
        <v>197</v>
      </c>
      <c r="C35" s="33">
        <f t="shared" si="3"/>
        <v>63.446243628950043</v>
      </c>
      <c r="D35" s="34">
        <f t="shared" si="0"/>
        <v>2.0526122170478822</v>
      </c>
      <c r="E35" s="29">
        <f t="shared" si="4"/>
        <v>10</v>
      </c>
      <c r="F35" s="35">
        <v>950</v>
      </c>
      <c r="G35" s="34">
        <f t="shared" si="1"/>
        <v>1.0263061085239411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>
        <v>189</v>
      </c>
      <c r="C36" s="33">
        <f t="shared" si="3"/>
        <v>61.002704383282357</v>
      </c>
      <c r="D36" s="34">
        <f t="shared" si="0"/>
        <v>1.9735588606691155</v>
      </c>
      <c r="E36" s="29">
        <f t="shared" si="4"/>
        <v>10.5</v>
      </c>
      <c r="F36" s="35">
        <v>1020</v>
      </c>
      <c r="G36" s="34">
        <f t="shared" si="1"/>
        <v>0.98677943033455773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>
        <v>184</v>
      </c>
      <c r="C37" s="33">
        <f t="shared" si="3"/>
        <v>59.475492354740055</v>
      </c>
      <c r="D37" s="34">
        <f t="shared" si="0"/>
        <v>1.9241505129323861</v>
      </c>
      <c r="E37" s="29">
        <f t="shared" si="4"/>
        <v>11</v>
      </c>
      <c r="F37" s="35">
        <v>1098</v>
      </c>
      <c r="G37" s="34">
        <f t="shared" si="1"/>
        <v>0.96207525646619307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>
        <v>180</v>
      </c>
      <c r="C38" s="33">
        <f t="shared" si="3"/>
        <v>58.253722731906215</v>
      </c>
      <c r="D38" s="34">
        <f t="shared" si="0"/>
        <v>1.8846238347430027</v>
      </c>
      <c r="E38" s="29">
        <f t="shared" si="4"/>
        <v>11.5</v>
      </c>
      <c r="F38" s="35">
        <v>1145</v>
      </c>
      <c r="G38" s="34">
        <f t="shared" si="1"/>
        <v>0.94231191737150133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>
        <v>178</v>
      </c>
      <c r="C39" s="33">
        <f t="shared" si="3"/>
        <v>57.642837920489292</v>
      </c>
      <c r="D39" s="34">
        <f t="shared" si="0"/>
        <v>1.864860495648311</v>
      </c>
      <c r="E39" s="29">
        <f t="shared" si="4"/>
        <v>12</v>
      </c>
      <c r="F39" s="35">
        <v>1205</v>
      </c>
      <c r="G39" s="34">
        <f t="shared" si="1"/>
        <v>0.93243024782415551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workbookViewId="0">
      <selection activeCell="I9" sqref="I9:J14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12.822289991682839</v>
      </c>
      <c r="C11" s="32">
        <f>Punto1!B12</f>
        <v>30.91</v>
      </c>
      <c r="D11" s="60">
        <f>Punto1!J31</f>
        <v>2.1931413781947589</v>
      </c>
      <c r="E11" s="60">
        <f>Punto1!J32</f>
        <v>1.9438901464918281</v>
      </c>
      <c r="F11" s="60">
        <f>Punto1!F11</f>
        <v>0.5</v>
      </c>
      <c r="G11" s="33">
        <f>Punto1!F12</f>
        <v>2.0328488779531906</v>
      </c>
      <c r="I11" s="4"/>
    </row>
    <row r="12" spans="1:11">
      <c r="A12" s="32">
        <v>2</v>
      </c>
      <c r="B12" s="60">
        <f>Punto2!J29</f>
        <v>12.929799426934096</v>
      </c>
      <c r="C12" s="32">
        <f>Punto2!B12</f>
        <v>30.91</v>
      </c>
      <c r="D12" s="60">
        <f>Punto2!J30</f>
        <v>2.314268243727355</v>
      </c>
      <c r="E12" s="60">
        <f>Punto2!J31</f>
        <v>2.0492981086225104</v>
      </c>
      <c r="F12" s="29">
        <f>Punto2!F11</f>
        <v>1</v>
      </c>
      <c r="G12" s="33">
        <f>Punto2!F12</f>
        <v>2.576340703057213</v>
      </c>
      <c r="I12" s="4"/>
    </row>
    <row r="13" spans="1:11">
      <c r="A13" s="32">
        <v>3</v>
      </c>
      <c r="B13" s="60">
        <f>Punto3!J29</f>
        <v>13.070244672454621</v>
      </c>
      <c r="C13" s="32">
        <f>Punto3!B11</f>
        <v>30.91</v>
      </c>
      <c r="D13" s="60">
        <f>Punto3!J30</f>
        <v>2.3691872839653323</v>
      </c>
      <c r="E13" s="60">
        <f>Punto3!J31</f>
        <v>2.0953233901885215</v>
      </c>
      <c r="F13" s="29">
        <f>Punto3!F10</f>
        <v>2</v>
      </c>
      <c r="G13" s="33">
        <f>Punto3!F11</f>
        <v>3.1692408758979651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ATAN(0.7341)*180/PI()</f>
        <v>36.282392387688944</v>
      </c>
      <c r="J16" s="62" t="s">
        <v>2</v>
      </c>
    </row>
    <row r="17" spans="1:12" ht="14.25">
      <c r="H17" s="65" t="s">
        <v>4</v>
      </c>
      <c r="I17" s="67">
        <f>I19</f>
        <v>1.7363999999999999</v>
      </c>
      <c r="J17" s="63" t="s">
        <v>9</v>
      </c>
    </row>
    <row r="19" spans="1:12">
      <c r="H19" s="9">
        <v>0</v>
      </c>
      <c r="I19" s="11">
        <v>1.7363999999999999</v>
      </c>
    </row>
    <row r="20" spans="1:12">
      <c r="H20" s="9">
        <f t="shared" ref="H20:I22" si="0">F11</f>
        <v>0.5</v>
      </c>
      <c r="I20" s="11">
        <f t="shared" si="0"/>
        <v>2.0328488779531906</v>
      </c>
    </row>
    <row r="21" spans="1:12">
      <c r="H21" s="9">
        <f t="shared" si="0"/>
        <v>1</v>
      </c>
      <c r="I21" s="11">
        <f t="shared" si="0"/>
        <v>2.576340703057213</v>
      </c>
    </row>
    <row r="22" spans="1:12">
      <c r="H22" s="9">
        <f t="shared" si="0"/>
        <v>2</v>
      </c>
      <c r="I22" s="11">
        <f t="shared" si="0"/>
        <v>3.1692408758979651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2010-09-14T17:19:29Z</dcterms:modified>
</cp:coreProperties>
</file>